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95" windowWidth="11340" windowHeight="8325"/>
  </bookViews>
  <sheets>
    <sheet name="ССР ЭТАП 1- ТЕКУЩ." sheetId="1" r:id="rId1"/>
    <sheet name="Лист1" sheetId="2" r:id="rId2"/>
  </sheets>
  <definedNames>
    <definedName name="_xlnm.Print_Titles" localSheetId="0">'ССР ЭТАП 1- ТЕКУЩ.'!$21:$21</definedName>
  </definedNames>
  <calcPr calcId="125725" fullPrecision="0"/>
</workbook>
</file>

<file path=xl/calcChain.xml><?xml version="1.0" encoding="utf-8"?>
<calcChain xmlns="http://schemas.openxmlformats.org/spreadsheetml/2006/main">
  <c r="H25" i="1"/>
  <c r="H26"/>
  <c r="D28"/>
  <c r="E28"/>
  <c r="F28"/>
  <c r="G28"/>
  <c r="H28"/>
  <c r="H33"/>
  <c r="H31" s="1"/>
  <c r="E31"/>
  <c r="D31"/>
  <c r="E41" l="1"/>
  <c r="E52" s="1"/>
  <c r="D41" l="1"/>
  <c r="D52" l="1"/>
  <c r="H41"/>
  <c r="H52" s="1"/>
  <c r="G52"/>
  <c r="F41"/>
  <c r="H91" l="1"/>
  <c r="H60" l="1"/>
  <c r="H61"/>
  <c r="H62"/>
  <c r="H63"/>
  <c r="H64"/>
  <c r="H65"/>
  <c r="H66"/>
  <c r="F81" l="1"/>
  <c r="F52" l="1"/>
  <c r="E55" l="1"/>
  <c r="E56" l="1"/>
  <c r="F57"/>
  <c r="F82" s="1"/>
  <c r="F96" l="1"/>
  <c r="F97" l="1"/>
  <c r="E57"/>
  <c r="E59" s="1"/>
  <c r="F98" l="1"/>
  <c r="E81"/>
  <c r="E82" s="1"/>
  <c r="G57"/>
  <c r="G81" l="1"/>
  <c r="G82" s="1"/>
  <c r="E96" l="1"/>
  <c r="E97" s="1"/>
  <c r="E98" l="1"/>
  <c r="H94"/>
  <c r="D55" l="1"/>
  <c r="H55" s="1"/>
  <c r="D56" l="1"/>
  <c r="D57" l="1"/>
  <c r="D59" s="1"/>
  <c r="H59" s="1"/>
  <c r="H56"/>
  <c r="H57" s="1"/>
  <c r="H81" l="1"/>
  <c r="D81"/>
  <c r="D82" s="1"/>
  <c r="H82" s="1"/>
  <c r="D96" l="1"/>
  <c r="D97" s="1"/>
  <c r="G84"/>
  <c r="G90" l="1"/>
  <c r="G95" s="1"/>
  <c r="D98"/>
  <c r="H90" l="1"/>
  <c r="H95"/>
  <c r="H84" l="1"/>
  <c r="G85"/>
  <c r="H85" l="1"/>
  <c r="G96"/>
  <c r="G97" s="1"/>
  <c r="H96" l="1"/>
  <c r="G98" l="1"/>
  <c r="H98" s="1"/>
  <c r="H97"/>
</calcChain>
</file>

<file path=xl/sharedStrings.xml><?xml version="1.0" encoding="utf-8"?>
<sst xmlns="http://schemas.openxmlformats.org/spreadsheetml/2006/main" count="65" uniqueCount="63">
  <si>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</si>
  <si>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</si>
  <si>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</si>
  <si>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</si>
  <si>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</si>
  <si>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</si>
  <si>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</si>
  <si>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</si>
  <si>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</si>
  <si>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</si>
  <si>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</si>
  <si>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</si>
  <si>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</si>
  <si>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</si>
  <si>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</si>
  <si>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Итого по Главе 1. "Подготовка территории строительства"</t>
  </si>
  <si>
    <t>Глава 2. Основные объекты строительства</t>
  </si>
  <si>
    <t>Итого по Главе 2. "Основные объекты строительства"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</si>
  <si>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</si>
  <si>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</si>
  <si>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</si>
  <si>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</si>
  <si>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</si>
  <si>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</si>
  <si>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</si>
  <si>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</si>
  <si>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</si>
  <si>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</si>
  <si>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МДС 81-35.2004 прил.8 п.12.3</t>
  </si>
  <si>
    <t>Авторский надзор - 0,2%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</si>
  <si>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</si>
  <si>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</si>
  <si>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МДС 81-35.2004 п.4.96</t>
  </si>
  <si>
    <t>(должность, подпись, расшифровка)</t>
  </si>
  <si>
    <t>Расчет затрат на зимнее удорожание</t>
  </si>
  <si>
    <t>ЛС 02-01-01</t>
  </si>
  <si>
    <t>Итого  с непредвиденными затратами в ценах на 01.01.2000г. без НДС</t>
  </si>
  <si>
    <t>2</t>
  </si>
  <si>
    <t>ГСН 81-05-01-2001, п. 4.5</t>
  </si>
  <si>
    <t>Временные здания и сооружения  - 1,5%</t>
  </si>
  <si>
    <t>ГСН81-05-02-2001,  п.13.1</t>
  </si>
  <si>
    <t>Производство работ в зимнее время - 0,5%</t>
  </si>
  <si>
    <t>МДС 81-35.2004 п.4.87, Постан. Прав-ва РФ № 468 от 21.06.2010г., Постан. Прав-ва КБР</t>
  </si>
  <si>
    <t>Непредвиденные затраты - 2%</t>
  </si>
  <si>
    <t xml:space="preserve"> СВОДНЫЙ СМЕТНЫЙ РАСЧЕТ СТОИМОСТИ СТРОИТЕЛЬСТВА</t>
  </si>
  <si>
    <t>Договор-муниципальный контракт №33 от 29.06.2020 г.</t>
  </si>
  <si>
    <t>Руководитель проектной организации: ___________________________Бориев Т.А.</t>
  </si>
  <si>
    <t>Составил: ___________________________Кунашева С.А.</t>
  </si>
  <si>
    <t>"Утвержден" «    »________________2020г.</t>
  </si>
  <si>
    <t>«    »________________2020г.</t>
  </si>
  <si>
    <t xml:space="preserve"> тыс.руб.,   в том числе:</t>
  </si>
  <si>
    <t>Содержание службы заказчика. Строительный контроль строящегося предприятия 2,14% от стоимости гл.1-9 гр.8   в базовых ценах на 01.01.2000г.</t>
  </si>
  <si>
    <r>
      <t xml:space="preserve">  </t>
    </r>
    <r>
      <rPr>
        <sz val="11"/>
        <color rgb="FFFF0000"/>
        <rFont val="Arial"/>
        <family val="2"/>
        <charset val="204"/>
      </rPr>
      <t xml:space="preserve">Договор  </t>
    </r>
  </si>
  <si>
    <t xml:space="preserve">Замена ветхих водопроводных сетей от ул. Ленина по пер. Хутова, ул.Апажева до пер. Шогенова в с.п. Шалушка, Чегемского района                                         </t>
  </si>
  <si>
    <t xml:space="preserve">Замена ветхих водопроводных сетей от ул. Ленина по пер. Хутова, ул.Апажева до пер. Шогенова в с.п. Шалушка, Чегемского района     </t>
  </si>
  <si>
    <t>Проектные работы -91950/4,37 /1,02</t>
  </si>
  <si>
    <r>
      <t>Экспертиза достоверности сметной документации : 9803,92</t>
    </r>
    <r>
      <rPr>
        <sz val="11"/>
        <color rgb="FFFF0000"/>
        <rFont val="Arial"/>
        <family val="2"/>
        <charset val="204"/>
      </rPr>
      <t xml:space="preserve"> т.р.  без НДС/4,37/1,02</t>
    </r>
  </si>
  <si>
    <t>В том числе возвратные суммы  2,546  тыс.руб.</t>
  </si>
  <si>
    <t>ОС-02-01</t>
  </si>
  <si>
    <t xml:space="preserve">Локальный сметный расчет на "Замена ветхих водопроводных сетей от ул. Ленина по пер. Хутова, ул.Апажева до пер. Шогенова в с.п. Шалушка, Чегемского района"  </t>
  </si>
  <si>
    <t>Сводный сметный расчет в сумме   1332,482</t>
  </si>
  <si>
    <t>Главный инженер проекта: __________________________Бориев Т.А.</t>
  </si>
  <si>
    <t>Составлена в ценах  2000 г.</t>
  </si>
</sst>
</file>

<file path=xl/styles.xml><?xml version="1.0" encoding="utf-8"?>
<styleSheet xmlns="http://schemas.openxmlformats.org/spreadsheetml/2006/main">
  <numFmts count="1">
    <numFmt numFmtId="164" formatCode="0.000"/>
  </numFmts>
  <fonts count="17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u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 Cyr"/>
      <charset val="204"/>
    </font>
    <font>
      <b/>
      <i/>
      <sz val="11"/>
      <name val="Arial"/>
      <family val="2"/>
      <charset val="204"/>
    </font>
    <font>
      <sz val="11"/>
      <color rgb="FFC00000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sz val="11"/>
      <color rgb="FFFF0000"/>
      <name val="Arial"/>
      <family val="2"/>
      <charset val="204"/>
    </font>
    <font>
      <i/>
      <sz val="12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/>
    </xf>
    <xf numFmtId="0" fontId="7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/>
    </xf>
    <xf numFmtId="164" fontId="7" fillId="0" borderId="2" xfId="0" applyNumberFormat="1" applyFont="1" applyBorder="1" applyAlignment="1">
      <alignment horizontal="right" vertical="top" wrapText="1"/>
    </xf>
    <xf numFmtId="0" fontId="7" fillId="2" borderId="2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right" vertical="top" wrapText="1"/>
    </xf>
    <xf numFmtId="164" fontId="7" fillId="2" borderId="2" xfId="0" applyNumberFormat="1" applyFont="1" applyFill="1" applyBorder="1" applyAlignment="1">
      <alignment horizontal="right" vertical="top"/>
    </xf>
    <xf numFmtId="164" fontId="10" fillId="0" borderId="2" xfId="0" applyNumberFormat="1" applyFont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 wrapText="1"/>
    </xf>
    <xf numFmtId="2" fontId="7" fillId="0" borderId="2" xfId="0" applyNumberFormat="1" applyFont="1" applyBorder="1" applyAlignment="1">
      <alignment horizontal="right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/>
    </xf>
    <xf numFmtId="49" fontId="12" fillId="2" borderId="2" xfId="0" applyNumberFormat="1" applyFont="1" applyFill="1" applyBorder="1" applyAlignment="1">
      <alignment horizontal="left" vertical="top" wrapText="1"/>
    </xf>
    <xf numFmtId="164" fontId="12" fillId="2" borderId="2" xfId="0" applyNumberFormat="1" applyFont="1" applyFill="1" applyBorder="1" applyAlignment="1">
      <alignment horizontal="right" vertical="top"/>
    </xf>
    <xf numFmtId="164" fontId="12" fillId="2" borderId="2" xfId="0" applyNumberFormat="1" applyFont="1" applyFill="1" applyBorder="1" applyAlignment="1">
      <alignment horizontal="right" vertical="top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top"/>
    </xf>
    <xf numFmtId="164" fontId="10" fillId="4" borderId="2" xfId="0" applyNumberFormat="1" applyFont="1" applyFill="1" applyBorder="1" applyAlignment="1">
      <alignment horizontal="right" vertical="top" wrapText="1"/>
    </xf>
    <xf numFmtId="164" fontId="10" fillId="4" borderId="2" xfId="0" applyNumberFormat="1" applyFont="1" applyFill="1" applyBorder="1" applyAlignment="1">
      <alignment horizontal="right" vertical="top"/>
    </xf>
    <xf numFmtId="0" fontId="10" fillId="4" borderId="2" xfId="0" applyFont="1" applyFill="1" applyBorder="1" applyAlignment="1">
      <alignment horizontal="right" vertical="top"/>
    </xf>
    <xf numFmtId="0" fontId="7" fillId="5" borderId="2" xfId="0" applyFont="1" applyFill="1" applyBorder="1" applyAlignment="1">
      <alignment horizontal="right" vertical="top"/>
    </xf>
    <xf numFmtId="164" fontId="12" fillId="5" borderId="2" xfId="0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right" vertical="top"/>
    </xf>
    <xf numFmtId="164" fontId="7" fillId="6" borderId="2" xfId="0" applyNumberFormat="1" applyFont="1" applyFill="1" applyBorder="1" applyAlignment="1">
      <alignment horizontal="right" vertical="top" wrapText="1"/>
    </xf>
    <xf numFmtId="164" fontId="12" fillId="6" borderId="2" xfId="0" applyNumberFormat="1" applyFont="1" applyFill="1" applyBorder="1" applyAlignment="1">
      <alignment horizontal="right" vertical="top"/>
    </xf>
    <xf numFmtId="164" fontId="10" fillId="2" borderId="2" xfId="0" applyNumberFormat="1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center" vertical="top"/>
    </xf>
    <xf numFmtId="49" fontId="8" fillId="2" borderId="2" xfId="0" applyNumberFormat="1" applyFont="1" applyFill="1" applyBorder="1" applyAlignment="1">
      <alignment horizontal="right" vertical="top" wrapText="1"/>
    </xf>
    <xf numFmtId="0" fontId="9" fillId="2" borderId="2" xfId="0" applyFont="1" applyFill="1" applyBorder="1" applyAlignment="1">
      <alignment vertical="top" wrapText="1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right" vertical="top"/>
    </xf>
    <xf numFmtId="0" fontId="1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top"/>
    </xf>
    <xf numFmtId="164" fontId="7" fillId="7" borderId="2" xfId="0" applyNumberFormat="1" applyFont="1" applyFill="1" applyBorder="1" applyAlignment="1">
      <alignment horizontal="right" vertical="top" wrapText="1"/>
    </xf>
    <xf numFmtId="164" fontId="12" fillId="7" borderId="2" xfId="0" applyNumberFormat="1" applyFont="1" applyFill="1" applyBorder="1" applyAlignment="1">
      <alignment horizontal="right" vertical="top" wrapText="1"/>
    </xf>
    <xf numFmtId="0" fontId="7" fillId="8" borderId="2" xfId="0" applyFont="1" applyFill="1" applyBorder="1" applyAlignment="1">
      <alignment horizontal="center" vertical="top" wrapText="1"/>
    </xf>
    <xf numFmtId="49" fontId="7" fillId="8" borderId="2" xfId="0" applyNumberFormat="1" applyFont="1" applyFill="1" applyBorder="1" applyAlignment="1">
      <alignment horizontal="left" vertical="top" wrapText="1"/>
    </xf>
    <xf numFmtId="164" fontId="7" fillId="8" borderId="2" xfId="0" applyNumberFormat="1" applyFont="1" applyFill="1" applyBorder="1" applyAlignment="1">
      <alignment horizontal="right" vertical="top" wrapText="1"/>
    </xf>
    <xf numFmtId="164" fontId="7" fillId="8" borderId="2" xfId="0" applyNumberFormat="1" applyFont="1" applyFill="1" applyBorder="1" applyAlignment="1">
      <alignment horizontal="right" vertical="top"/>
    </xf>
    <xf numFmtId="49" fontId="12" fillId="8" borderId="2" xfId="0" applyNumberFormat="1" applyFont="1" applyFill="1" applyBorder="1" applyAlignment="1">
      <alignment horizontal="left" vertical="top" wrapText="1"/>
    </xf>
    <xf numFmtId="164" fontId="12" fillId="8" borderId="2" xfId="0" applyNumberFormat="1" applyFont="1" applyFill="1" applyBorder="1" applyAlignment="1">
      <alignment horizontal="right" vertical="top"/>
    </xf>
    <xf numFmtId="164" fontId="12" fillId="8" borderId="2" xfId="0" applyNumberFormat="1" applyFont="1" applyFill="1" applyBorder="1" applyAlignment="1">
      <alignment horizontal="right" vertical="top" wrapText="1"/>
    </xf>
    <xf numFmtId="0" fontId="7" fillId="9" borderId="2" xfId="0" applyFont="1" applyFill="1" applyBorder="1" applyAlignment="1">
      <alignment horizontal="center" vertical="top" wrapText="1"/>
    </xf>
    <xf numFmtId="49" fontId="7" fillId="9" borderId="2" xfId="0" applyNumberFormat="1" applyFont="1" applyFill="1" applyBorder="1" applyAlignment="1">
      <alignment horizontal="left" vertical="top" wrapText="1"/>
    </xf>
    <xf numFmtId="164" fontId="7" fillId="9" borderId="2" xfId="0" applyNumberFormat="1" applyFont="1" applyFill="1" applyBorder="1" applyAlignment="1">
      <alignment horizontal="right" vertical="top"/>
    </xf>
    <xf numFmtId="164" fontId="7" fillId="9" borderId="2" xfId="0" applyNumberFormat="1" applyFont="1" applyFill="1" applyBorder="1" applyAlignment="1">
      <alignment horizontal="right" vertical="top" wrapText="1"/>
    </xf>
    <xf numFmtId="49" fontId="1" fillId="9" borderId="2" xfId="0" applyNumberFormat="1" applyFont="1" applyFill="1" applyBorder="1" applyAlignment="1">
      <alignment horizontal="left" vertical="top" wrapText="1"/>
    </xf>
    <xf numFmtId="0" fontId="7" fillId="9" borderId="2" xfId="0" applyFont="1" applyFill="1" applyBorder="1" applyAlignment="1">
      <alignment horizontal="right" vertical="top"/>
    </xf>
    <xf numFmtId="0" fontId="11" fillId="9" borderId="2" xfId="0" applyFont="1" applyFill="1" applyBorder="1" applyAlignment="1">
      <alignment horizontal="right" vertical="top"/>
    </xf>
    <xf numFmtId="49" fontId="7" fillId="9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 wrapText="1"/>
    </xf>
    <xf numFmtId="0" fontId="0" fillId="0" borderId="2" xfId="0" applyBorder="1"/>
    <xf numFmtId="0" fontId="0" fillId="0" borderId="6" xfId="0" applyBorder="1"/>
    <xf numFmtId="0" fontId="0" fillId="0" borderId="5" xfId="0" applyBorder="1"/>
    <xf numFmtId="0" fontId="1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top"/>
    </xf>
    <xf numFmtId="164" fontId="11" fillId="2" borderId="2" xfId="0" applyNumberFormat="1" applyFont="1" applyFill="1" applyBorder="1" applyAlignment="1">
      <alignment horizontal="right" vertical="top"/>
    </xf>
    <xf numFmtId="164" fontId="1" fillId="0" borderId="0" xfId="0" applyNumberFormat="1" applyFont="1"/>
    <xf numFmtId="164" fontId="7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right" vertical="top" wrapText="1"/>
    </xf>
    <xf numFmtId="0" fontId="9" fillId="2" borderId="2" xfId="0" applyFont="1" applyFill="1" applyBorder="1" applyAlignment="1">
      <alignment horizontal="left" vertical="top" wrapText="1"/>
    </xf>
    <xf numFmtId="49" fontId="15" fillId="0" borderId="2" xfId="0" applyNumberFormat="1" applyFont="1" applyBorder="1" applyAlignment="1">
      <alignment horizontal="left" vertical="top" wrapText="1"/>
    </xf>
    <xf numFmtId="0" fontId="7" fillId="10" borderId="2" xfId="0" applyFont="1" applyFill="1" applyBorder="1" applyAlignment="1">
      <alignment horizontal="center" vertical="top"/>
    </xf>
    <xf numFmtId="0" fontId="10" fillId="10" borderId="2" xfId="0" applyFont="1" applyFill="1" applyBorder="1" applyAlignment="1">
      <alignment horizontal="right" vertical="top"/>
    </xf>
    <xf numFmtId="164" fontId="10" fillId="10" borderId="2" xfId="0" applyNumberFormat="1" applyFont="1" applyFill="1" applyBorder="1" applyAlignment="1">
      <alignment horizontal="right" vertical="top" wrapText="1"/>
    </xf>
    <xf numFmtId="164" fontId="10" fillId="10" borderId="2" xfId="0" applyNumberFormat="1" applyFont="1" applyFill="1" applyBorder="1" applyAlignment="1">
      <alignment horizontal="right" vertical="top"/>
    </xf>
    <xf numFmtId="0" fontId="7" fillId="11" borderId="2" xfId="0" applyFont="1" applyFill="1" applyBorder="1" applyAlignment="1">
      <alignment horizontal="center" vertical="top"/>
    </xf>
    <xf numFmtId="164" fontId="10" fillId="11" borderId="2" xfId="0" applyNumberFormat="1" applyFont="1" applyFill="1" applyBorder="1" applyAlignment="1">
      <alignment horizontal="right" vertical="top" wrapText="1"/>
    </xf>
    <xf numFmtId="164" fontId="15" fillId="2" borderId="2" xfId="0" applyNumberFormat="1" applyFont="1" applyFill="1" applyBorder="1" applyAlignment="1">
      <alignment horizontal="right" vertical="top" wrapText="1"/>
    </xf>
    <xf numFmtId="164" fontId="15" fillId="0" borderId="2" xfId="0" applyNumberFormat="1" applyFont="1" applyBorder="1" applyAlignment="1">
      <alignment horizontal="right" vertical="top" wrapText="1"/>
    </xf>
    <xf numFmtId="0" fontId="13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8" fillId="3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49" fontId="8" fillId="10" borderId="2" xfId="0" applyNumberFormat="1" applyFont="1" applyFill="1" applyBorder="1" applyAlignment="1">
      <alignment horizontal="right" vertical="top" wrapText="1"/>
    </xf>
    <xf numFmtId="0" fontId="9" fillId="10" borderId="2" xfId="0" applyFont="1" applyFill="1" applyBorder="1" applyAlignment="1">
      <alignment vertical="top" wrapText="1"/>
    </xf>
    <xf numFmtId="49" fontId="8" fillId="11" borderId="2" xfId="0" applyNumberFormat="1" applyFont="1" applyFill="1" applyBorder="1" applyAlignment="1">
      <alignment horizontal="right" vertical="top" wrapText="1"/>
    </xf>
    <xf numFmtId="0" fontId="9" fillId="11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8" fillId="4" borderId="2" xfId="0" applyNumberFormat="1" applyFont="1" applyFill="1" applyBorder="1" applyAlignment="1">
      <alignment horizontal="right" vertical="top" wrapText="1"/>
    </xf>
    <xf numFmtId="0" fontId="9" fillId="4" borderId="2" xfId="0" applyFont="1" applyFill="1" applyBorder="1" applyAlignment="1">
      <alignment vertical="top" wrapText="1"/>
    </xf>
    <xf numFmtId="49" fontId="13" fillId="11" borderId="2" xfId="0" applyNumberFormat="1" applyFont="1" applyFill="1" applyBorder="1" applyAlignment="1">
      <alignment horizontal="right" vertical="top" wrapText="1"/>
    </xf>
    <xf numFmtId="0" fontId="14" fillId="11" borderId="2" xfId="0" applyFont="1" applyFill="1" applyBorder="1" applyAlignment="1">
      <alignment vertical="top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49" fontId="8" fillId="10" borderId="4" xfId="0" applyNumberFormat="1" applyFont="1" applyFill="1" applyBorder="1" applyAlignment="1">
      <alignment horizontal="right" vertical="top" wrapText="1"/>
    </xf>
    <xf numFmtId="49" fontId="8" fillId="10" borderId="5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108"/>
  <sheetViews>
    <sheetView showGridLines="0" tabSelected="1" topLeftCell="A59" zoomScale="85" zoomScaleNormal="85" workbookViewId="0">
      <selection activeCell="J28" sqref="J28"/>
    </sheetView>
  </sheetViews>
  <sheetFormatPr defaultRowHeight="12.75"/>
  <cols>
    <col min="1" max="1" width="5" style="1" customWidth="1"/>
    <col min="2" max="2" width="22.85546875" style="2" customWidth="1"/>
    <col min="3" max="3" width="62.7109375" style="2" customWidth="1"/>
    <col min="4" max="4" width="14.5703125" style="8" customWidth="1"/>
    <col min="5" max="5" width="13.5703125" style="8" customWidth="1"/>
    <col min="6" max="6" width="15.28515625" style="8" customWidth="1"/>
    <col min="7" max="7" width="13.85546875" style="8" customWidth="1"/>
    <col min="8" max="8" width="13.42578125" style="8" customWidth="1"/>
    <col min="9" max="9" width="9.140625" style="5"/>
    <col min="10" max="11" width="10.7109375" style="5" bestFit="1" customWidth="1"/>
    <col min="12" max="12" width="12.5703125" style="5" customWidth="1"/>
    <col min="13" max="15" width="9.7109375" style="5" bestFit="1" customWidth="1"/>
    <col min="16" max="16384" width="9.140625" style="5"/>
  </cols>
  <sheetData>
    <row r="1" spans="1:14">
      <c r="D1" s="3"/>
      <c r="E1" s="3"/>
      <c r="F1" s="3"/>
      <c r="G1" s="3"/>
      <c r="H1" s="4" t="s">
        <v>5</v>
      </c>
    </row>
    <row r="2" spans="1:14">
      <c r="B2" s="2" t="s">
        <v>6</v>
      </c>
      <c r="C2" s="11"/>
      <c r="D2" s="6"/>
      <c r="E2" s="6"/>
      <c r="F2" s="6"/>
      <c r="G2" s="6"/>
      <c r="H2" s="3"/>
    </row>
    <row r="3" spans="1:14">
      <c r="D3" s="7" t="s">
        <v>7</v>
      </c>
      <c r="F3" s="3"/>
      <c r="G3" s="3"/>
      <c r="H3" s="3"/>
    </row>
    <row r="4" spans="1:14">
      <c r="B4" s="2" t="s">
        <v>48</v>
      </c>
      <c r="C4" s="12"/>
      <c r="D4" s="3"/>
      <c r="E4" s="7"/>
      <c r="F4" s="3"/>
      <c r="G4" s="3"/>
      <c r="H4" s="3"/>
    </row>
    <row r="5" spans="1:14" ht="7.5" customHeight="1">
      <c r="D5" s="5"/>
      <c r="E5" s="5"/>
      <c r="F5" s="5"/>
      <c r="G5" s="3"/>
      <c r="H5" s="3"/>
    </row>
    <row r="6" spans="1:14" ht="40.5" customHeight="1">
      <c r="B6" s="21" t="s">
        <v>60</v>
      </c>
      <c r="C6" s="27" t="s">
        <v>50</v>
      </c>
      <c r="D6" s="23"/>
      <c r="E6" s="61"/>
      <c r="F6" s="61"/>
      <c r="G6" s="61"/>
      <c r="H6" s="62"/>
    </row>
    <row r="7" spans="1:14" ht="10.5" customHeight="1">
      <c r="B7" s="21"/>
      <c r="C7" s="22"/>
      <c r="D7" s="24"/>
      <c r="E7" s="64"/>
      <c r="F7" s="65"/>
      <c r="G7" s="65"/>
      <c r="H7" s="63"/>
    </row>
    <row r="8" spans="1:14" ht="20.25" customHeight="1">
      <c r="B8" s="2" t="s">
        <v>57</v>
      </c>
      <c r="C8" s="12"/>
      <c r="D8" s="26"/>
      <c r="E8" s="66"/>
      <c r="F8" s="67"/>
      <c r="G8" s="68"/>
      <c r="H8" s="69"/>
    </row>
    <row r="9" spans="1:14" ht="8.25" customHeight="1">
      <c r="C9" s="11"/>
      <c r="D9" s="25"/>
      <c r="E9" s="70"/>
      <c r="F9" s="71"/>
      <c r="G9" s="68"/>
      <c r="H9" s="69"/>
    </row>
    <row r="10" spans="1:14">
      <c r="D10" s="7" t="s">
        <v>8</v>
      </c>
      <c r="E10" s="66"/>
      <c r="F10" s="67"/>
      <c r="G10" s="68"/>
      <c r="H10" s="69"/>
    </row>
    <row r="11" spans="1:14">
      <c r="B11" s="2" t="s">
        <v>49</v>
      </c>
      <c r="H11" s="3"/>
    </row>
    <row r="12" spans="1:14" ht="15.75">
      <c r="D12" s="117" t="s">
        <v>44</v>
      </c>
      <c r="F12" s="3"/>
      <c r="G12" s="3"/>
      <c r="H12" s="3"/>
    </row>
    <row r="13" spans="1:14" ht="12.75" hidden="1" customHeight="1">
      <c r="A13" s="3"/>
      <c r="B13" s="118"/>
      <c r="C13" s="138" t="s">
        <v>53</v>
      </c>
      <c r="D13" s="139"/>
      <c r="E13" s="139"/>
      <c r="F13" s="139"/>
      <c r="G13" s="139"/>
      <c r="H13" s="3"/>
      <c r="I13" s="3"/>
      <c r="J13" s="3"/>
      <c r="K13" s="3"/>
      <c r="L13" s="3"/>
      <c r="M13" s="3"/>
      <c r="N13" s="3"/>
    </row>
    <row r="14" spans="1:14" ht="40.5" customHeight="1">
      <c r="A14" s="3"/>
      <c r="B14" s="118"/>
      <c r="C14" s="140"/>
      <c r="D14" s="140"/>
      <c r="E14" s="140"/>
      <c r="F14" s="140"/>
      <c r="G14" s="140"/>
      <c r="H14" s="3"/>
      <c r="I14" s="3"/>
      <c r="J14" s="3"/>
      <c r="K14" s="3"/>
      <c r="L14" s="3"/>
      <c r="M14" s="3"/>
      <c r="N14" s="3"/>
    </row>
    <row r="15" spans="1:14">
      <c r="D15" s="10" t="s">
        <v>0</v>
      </c>
      <c r="F15" s="3"/>
      <c r="G15" s="3"/>
      <c r="H15" s="3"/>
    </row>
    <row r="16" spans="1:14" ht="12.75" customHeight="1">
      <c r="B16" s="2" t="s">
        <v>62</v>
      </c>
      <c r="D16" s="9"/>
      <c r="E16" s="3"/>
      <c r="F16" s="3"/>
      <c r="G16" s="3"/>
      <c r="H16" s="3"/>
    </row>
    <row r="17" spans="1:8" ht="12.75" customHeight="1">
      <c r="A17" s="141" t="s">
        <v>1</v>
      </c>
      <c r="B17" s="142" t="s">
        <v>9</v>
      </c>
      <c r="C17" s="142" t="s">
        <v>10</v>
      </c>
      <c r="D17" s="143" t="s">
        <v>12</v>
      </c>
      <c r="E17" s="143"/>
      <c r="F17" s="143"/>
      <c r="G17" s="143"/>
      <c r="H17" s="141" t="s">
        <v>13</v>
      </c>
    </row>
    <row r="18" spans="1:8">
      <c r="A18" s="141"/>
      <c r="B18" s="142"/>
      <c r="C18" s="142"/>
      <c r="D18" s="141" t="s">
        <v>11</v>
      </c>
      <c r="E18" s="141" t="s">
        <v>2</v>
      </c>
      <c r="F18" s="144" t="s">
        <v>3</v>
      </c>
      <c r="G18" s="144" t="s">
        <v>4</v>
      </c>
      <c r="H18" s="141"/>
    </row>
    <row r="19" spans="1:8">
      <c r="A19" s="141"/>
      <c r="B19" s="142"/>
      <c r="C19" s="142"/>
      <c r="D19" s="141"/>
      <c r="E19" s="141"/>
      <c r="F19" s="144"/>
      <c r="G19" s="144"/>
      <c r="H19" s="141"/>
    </row>
    <row r="20" spans="1:8">
      <c r="A20" s="141"/>
      <c r="B20" s="142"/>
      <c r="C20" s="142"/>
      <c r="D20" s="141"/>
      <c r="E20" s="141"/>
      <c r="F20" s="144"/>
      <c r="G20" s="144"/>
      <c r="H20" s="141"/>
    </row>
    <row r="21" spans="1:8">
      <c r="A21" s="13">
        <v>1</v>
      </c>
      <c r="B21" s="14">
        <v>2</v>
      </c>
      <c r="C21" s="14">
        <v>3</v>
      </c>
      <c r="D21" s="13">
        <v>4</v>
      </c>
      <c r="E21" s="13">
        <v>5</v>
      </c>
      <c r="F21" s="97">
        <v>6</v>
      </c>
      <c r="G21" s="97">
        <v>7</v>
      </c>
      <c r="H21" s="13">
        <v>8</v>
      </c>
    </row>
    <row r="22" spans="1:8" ht="11.25" customHeight="1">
      <c r="A22" s="131"/>
      <c r="B22" s="132"/>
      <c r="C22" s="132"/>
      <c r="D22" s="132"/>
      <c r="E22" s="132"/>
      <c r="F22" s="132"/>
      <c r="G22" s="132"/>
      <c r="H22" s="133"/>
    </row>
    <row r="23" spans="1:8" ht="16.5" customHeight="1">
      <c r="A23" s="145" t="s">
        <v>14</v>
      </c>
      <c r="B23" s="146"/>
      <c r="C23" s="146"/>
      <c r="D23" s="146"/>
      <c r="E23" s="146"/>
      <c r="F23" s="146"/>
      <c r="G23" s="146"/>
      <c r="H23" s="147"/>
    </row>
    <row r="24" spans="1:8" ht="1.5" hidden="1" customHeight="1">
      <c r="A24" s="104"/>
      <c r="B24" s="105"/>
      <c r="C24" s="107"/>
      <c r="D24" s="105"/>
      <c r="E24" s="105"/>
      <c r="F24" s="105"/>
      <c r="G24" s="106"/>
      <c r="H24" s="106"/>
    </row>
    <row r="25" spans="1:8" ht="2.25" hidden="1" customHeight="1">
      <c r="A25" s="90"/>
      <c r="B25" s="91"/>
      <c r="C25" s="91"/>
      <c r="D25" s="103"/>
      <c r="E25" s="92"/>
      <c r="F25" s="98"/>
      <c r="G25" s="99"/>
      <c r="H25" s="93">
        <f>G25+F25+E25+D25</f>
        <v>0</v>
      </c>
    </row>
    <row r="26" spans="1:8" ht="39.75" hidden="1" customHeight="1">
      <c r="A26" s="28">
        <v>2</v>
      </c>
      <c r="B26" s="15"/>
      <c r="C26" s="29"/>
      <c r="D26" s="30"/>
      <c r="E26" s="30"/>
      <c r="F26" s="52"/>
      <c r="G26" s="55"/>
      <c r="H26" s="31">
        <f>G26+F26+E26+D26</f>
        <v>0</v>
      </c>
    </row>
    <row r="27" spans="1:8" ht="30.75" hidden="1" customHeight="1">
      <c r="A27" s="74">
        <v>3</v>
      </c>
      <c r="B27" s="75"/>
      <c r="C27" s="75"/>
      <c r="D27" s="76"/>
      <c r="E27" s="77"/>
      <c r="F27" s="77"/>
      <c r="G27" s="77"/>
      <c r="H27" s="76"/>
    </row>
    <row r="28" spans="1:8" ht="15.75" customHeight="1">
      <c r="A28" s="109"/>
      <c r="B28" s="148" t="s">
        <v>15</v>
      </c>
      <c r="C28" s="149"/>
      <c r="D28" s="111">
        <f>0</f>
        <v>0</v>
      </c>
      <c r="E28" s="112">
        <f>0</f>
        <v>0</v>
      </c>
      <c r="F28" s="112">
        <f>0</f>
        <v>0</v>
      </c>
      <c r="G28" s="111">
        <f>0</f>
        <v>0</v>
      </c>
      <c r="H28" s="111">
        <f>0</f>
        <v>0</v>
      </c>
    </row>
    <row r="29" spans="1:8" ht="15.75" customHeight="1">
      <c r="A29" s="128"/>
      <c r="B29" s="129"/>
      <c r="C29" s="129"/>
      <c r="D29" s="129"/>
      <c r="E29" s="129"/>
      <c r="F29" s="129"/>
      <c r="G29" s="129"/>
      <c r="H29" s="130"/>
    </row>
    <row r="30" spans="1:8" ht="16.5" customHeight="1">
      <c r="A30" s="119" t="s">
        <v>16</v>
      </c>
      <c r="B30" s="120"/>
      <c r="C30" s="120"/>
      <c r="D30" s="120"/>
      <c r="E30" s="120"/>
      <c r="F30" s="120"/>
      <c r="G30" s="120"/>
      <c r="H30" s="120"/>
    </row>
    <row r="31" spans="1:8" ht="52.5" customHeight="1">
      <c r="A31" s="37"/>
      <c r="B31" s="38" t="s">
        <v>58</v>
      </c>
      <c r="C31" s="38" t="s">
        <v>54</v>
      </c>
      <c r="D31" s="36">
        <f>D33</f>
        <v>161.88300000000001</v>
      </c>
      <c r="E31" s="36">
        <f>E33</f>
        <v>1.837</v>
      </c>
      <c r="F31" s="57"/>
      <c r="G31" s="100"/>
      <c r="H31" s="36">
        <f>H33</f>
        <v>163.72</v>
      </c>
    </row>
    <row r="32" spans="1:8" ht="13.5" customHeight="1">
      <c r="A32" s="28"/>
      <c r="B32" s="29"/>
      <c r="C32" s="108"/>
      <c r="D32" s="39"/>
      <c r="E32" s="40"/>
      <c r="F32" s="42"/>
      <c r="G32" s="43"/>
      <c r="H32" s="40"/>
    </row>
    <row r="33" spans="1:8" ht="48" customHeight="1">
      <c r="A33" s="41" t="s">
        <v>37</v>
      </c>
      <c r="B33" s="33" t="s">
        <v>35</v>
      </c>
      <c r="C33" s="29" t="s">
        <v>59</v>
      </c>
      <c r="D33" s="34">
        <v>161.88300000000001</v>
      </c>
      <c r="E33" s="34">
        <v>1.837</v>
      </c>
      <c r="F33" s="34"/>
      <c r="G33" s="35"/>
      <c r="H33" s="34">
        <f>+G33+F33+E33+D33</f>
        <v>163.72</v>
      </c>
    </row>
    <row r="34" spans="1:8" ht="17.25" hidden="1" customHeight="1">
      <c r="A34" s="74"/>
      <c r="B34" s="75"/>
      <c r="C34" s="75"/>
      <c r="D34" s="77"/>
      <c r="E34" s="76"/>
      <c r="F34" s="77"/>
      <c r="G34" s="77"/>
      <c r="H34" s="76"/>
    </row>
    <row r="35" spans="1:8" ht="30" hidden="1" customHeight="1">
      <c r="A35" s="74"/>
      <c r="B35" s="75"/>
      <c r="C35" s="75"/>
      <c r="D35" s="77"/>
      <c r="E35" s="76"/>
      <c r="F35" s="76"/>
      <c r="G35" s="77"/>
      <c r="H35" s="76"/>
    </row>
    <row r="36" spans="1:8" ht="1.5" hidden="1" customHeight="1">
      <c r="A36" s="32"/>
      <c r="B36" s="44"/>
      <c r="C36" s="44"/>
      <c r="D36" s="45"/>
      <c r="E36" s="45"/>
      <c r="F36" s="53"/>
      <c r="G36" s="56"/>
      <c r="H36" s="46"/>
    </row>
    <row r="37" spans="1:8" ht="28.5" hidden="1" customHeight="1">
      <c r="A37" s="32"/>
      <c r="B37" s="44"/>
      <c r="C37" s="44"/>
      <c r="D37" s="45"/>
      <c r="E37" s="45"/>
      <c r="F37" s="53"/>
      <c r="G37" s="56"/>
      <c r="H37" s="73"/>
    </row>
    <row r="38" spans="1:8" ht="14.25" hidden="1" customHeight="1">
      <c r="A38" s="74"/>
      <c r="B38" s="78"/>
      <c r="C38" s="78"/>
      <c r="D38" s="79"/>
      <c r="E38" s="79"/>
      <c r="F38" s="80"/>
      <c r="G38" s="79"/>
      <c r="H38" s="80"/>
    </row>
    <row r="39" spans="1:8" ht="15.75" hidden="1" customHeight="1">
      <c r="A39" s="74"/>
      <c r="B39" s="78"/>
      <c r="C39" s="78"/>
      <c r="D39" s="79"/>
      <c r="E39" s="79"/>
      <c r="F39" s="80"/>
      <c r="G39" s="79"/>
      <c r="H39" s="80"/>
    </row>
    <row r="40" spans="1:8" ht="19.5" hidden="1" customHeight="1">
      <c r="A40" s="32"/>
      <c r="B40" s="44"/>
      <c r="C40" s="44"/>
      <c r="D40" s="45"/>
      <c r="E40" s="45"/>
      <c r="F40" s="53"/>
      <c r="G40" s="56"/>
      <c r="H40" s="46"/>
    </row>
    <row r="41" spans="1:8" ht="15" customHeight="1">
      <c r="A41" s="109"/>
      <c r="B41" s="121" t="s">
        <v>17</v>
      </c>
      <c r="C41" s="122"/>
      <c r="D41" s="111">
        <f>D31</f>
        <v>161.88300000000001</v>
      </c>
      <c r="E41" s="111">
        <f>E31</f>
        <v>1.837</v>
      </c>
      <c r="F41" s="111">
        <f>F33</f>
        <v>0</v>
      </c>
      <c r="G41" s="112">
        <v>0</v>
      </c>
      <c r="H41" s="111">
        <f>D41+E41</f>
        <v>163.72</v>
      </c>
    </row>
    <row r="42" spans="1:8" ht="15" hidden="1" customHeight="1">
      <c r="A42" s="119"/>
      <c r="B42" s="120"/>
      <c r="C42" s="120"/>
      <c r="D42" s="120"/>
      <c r="E42" s="120"/>
      <c r="F42" s="120"/>
      <c r="G42" s="120"/>
      <c r="H42" s="120"/>
    </row>
    <row r="43" spans="1:8" ht="15.75" hidden="1" customHeight="1">
      <c r="A43" s="32"/>
      <c r="B43" s="33"/>
      <c r="C43" s="33"/>
      <c r="D43" s="34"/>
      <c r="E43" s="34"/>
      <c r="F43" s="35"/>
      <c r="G43" s="35"/>
      <c r="H43" s="34"/>
    </row>
    <row r="44" spans="1:8" ht="0.75" hidden="1" customHeight="1">
      <c r="A44" s="32"/>
      <c r="B44" s="33"/>
      <c r="C44" s="33"/>
      <c r="D44" s="34"/>
      <c r="E44" s="34"/>
      <c r="F44" s="35"/>
      <c r="G44" s="35"/>
      <c r="H44" s="34"/>
    </row>
    <row r="45" spans="1:8" ht="18" hidden="1" customHeight="1">
      <c r="A45" s="28"/>
      <c r="B45" s="29"/>
      <c r="C45" s="29"/>
      <c r="D45" s="31"/>
      <c r="E45" s="31"/>
      <c r="F45" s="35"/>
      <c r="G45" s="35"/>
      <c r="H45" s="34"/>
    </row>
    <row r="46" spans="1:8" ht="17.25" hidden="1" customHeight="1">
      <c r="A46" s="48"/>
      <c r="B46" s="134"/>
      <c r="C46" s="135"/>
      <c r="D46" s="49"/>
      <c r="E46" s="49"/>
      <c r="F46" s="50"/>
      <c r="G46" s="50"/>
      <c r="H46" s="49"/>
    </row>
    <row r="47" spans="1:8" ht="15.75" hidden="1" customHeight="1">
      <c r="A47" s="119"/>
      <c r="B47" s="120"/>
      <c r="C47" s="120"/>
      <c r="D47" s="120"/>
      <c r="E47" s="120"/>
      <c r="F47" s="120"/>
      <c r="G47" s="120"/>
      <c r="H47" s="120"/>
    </row>
    <row r="48" spans="1:8" ht="1.5" hidden="1" customHeight="1">
      <c r="A48" s="81"/>
      <c r="B48" s="82"/>
      <c r="C48" s="82"/>
      <c r="D48" s="83"/>
      <c r="E48" s="83"/>
      <c r="F48" s="84"/>
      <c r="G48" s="83"/>
      <c r="H48" s="84"/>
    </row>
    <row r="49" spans="1:11" ht="14.25" hidden="1">
      <c r="A49" s="81"/>
      <c r="B49" s="82"/>
      <c r="C49" s="82"/>
      <c r="D49" s="84"/>
      <c r="E49" s="83"/>
      <c r="F49" s="83"/>
      <c r="G49" s="83"/>
      <c r="H49" s="84"/>
    </row>
    <row r="50" spans="1:11" ht="15" hidden="1" customHeight="1">
      <c r="A50" s="48"/>
      <c r="B50" s="134"/>
      <c r="C50" s="135"/>
      <c r="D50" s="49"/>
      <c r="E50" s="50"/>
      <c r="F50" s="49"/>
      <c r="G50" s="50"/>
      <c r="H50" s="49"/>
    </row>
    <row r="51" spans="1:11" ht="17.25" hidden="1" customHeight="1">
      <c r="A51" s="119"/>
      <c r="B51" s="120"/>
      <c r="C51" s="120"/>
      <c r="D51" s="120"/>
      <c r="E51" s="120"/>
      <c r="F51" s="120"/>
      <c r="G51" s="120"/>
      <c r="H51" s="120"/>
    </row>
    <row r="52" spans="1:11" ht="15" customHeight="1">
      <c r="A52" s="113"/>
      <c r="B52" s="123" t="s">
        <v>18</v>
      </c>
      <c r="C52" s="124"/>
      <c r="D52" s="114">
        <f>D41</f>
        <v>161.88300000000001</v>
      </c>
      <c r="E52" s="114">
        <f>E41</f>
        <v>1.837</v>
      </c>
      <c r="F52" s="114">
        <f>F46+F41+F28</f>
        <v>0</v>
      </c>
      <c r="G52" s="114">
        <f>G28</f>
        <v>0</v>
      </c>
      <c r="H52" s="114">
        <f>H41</f>
        <v>163.72</v>
      </c>
      <c r="K52" s="102"/>
    </row>
    <row r="53" spans="1:11" ht="16.5" customHeight="1">
      <c r="A53" s="119" t="s">
        <v>19</v>
      </c>
      <c r="B53" s="120"/>
      <c r="C53" s="120"/>
      <c r="D53" s="120"/>
      <c r="E53" s="120"/>
      <c r="F53" s="120"/>
      <c r="G53" s="120"/>
      <c r="H53" s="120"/>
    </row>
    <row r="54" spans="1:11" ht="24.75" hidden="1" customHeight="1">
      <c r="A54" s="32"/>
      <c r="B54" s="20"/>
      <c r="C54" s="33"/>
      <c r="D54" s="34"/>
      <c r="E54" s="34"/>
      <c r="F54" s="35"/>
      <c r="G54" s="35"/>
      <c r="H54" s="34"/>
    </row>
    <row r="55" spans="1:11" ht="29.25" customHeight="1">
      <c r="A55" s="32">
        <v>3</v>
      </c>
      <c r="B55" s="33" t="s">
        <v>38</v>
      </c>
      <c r="C55" s="33" t="s">
        <v>39</v>
      </c>
      <c r="D55" s="34">
        <f>D52*1.5/100</f>
        <v>2.4279999999999999</v>
      </c>
      <c r="E55" s="35">
        <f>E52*1.5/100</f>
        <v>2.8000000000000001E-2</v>
      </c>
      <c r="F55" s="35"/>
      <c r="G55" s="35"/>
      <c r="H55" s="34">
        <f>E55+D55</f>
        <v>2.456</v>
      </c>
    </row>
    <row r="56" spans="1:11" ht="14.25" customHeight="1">
      <c r="A56" s="109"/>
      <c r="B56" s="121" t="s">
        <v>20</v>
      </c>
      <c r="C56" s="122"/>
      <c r="D56" s="111">
        <f>D55+D54</f>
        <v>2.4279999999999999</v>
      </c>
      <c r="E56" s="111">
        <f>E55+E54</f>
        <v>2.8000000000000001E-2</v>
      </c>
      <c r="F56" s="112"/>
      <c r="G56" s="112"/>
      <c r="H56" s="111">
        <f>+G56+F56+E56+D56</f>
        <v>2.456</v>
      </c>
    </row>
    <row r="57" spans="1:11" ht="15.75" customHeight="1">
      <c r="A57" s="113"/>
      <c r="B57" s="123" t="s">
        <v>21</v>
      </c>
      <c r="C57" s="124"/>
      <c r="D57" s="114">
        <f>+D56+D52</f>
        <v>164.31100000000001</v>
      </c>
      <c r="E57" s="114">
        <f>+E56+E52</f>
        <v>1.865</v>
      </c>
      <c r="F57" s="114">
        <f>+F56+F52</f>
        <v>0</v>
      </c>
      <c r="G57" s="114">
        <f>+G56+G52</f>
        <v>0</v>
      </c>
      <c r="H57" s="114">
        <f>+H56+H52</f>
        <v>166.17599999999999</v>
      </c>
    </row>
    <row r="58" spans="1:11" ht="14.25">
      <c r="A58" s="119" t="s">
        <v>22</v>
      </c>
      <c r="B58" s="120"/>
      <c r="C58" s="120"/>
      <c r="D58" s="120"/>
      <c r="E58" s="120"/>
      <c r="F58" s="120"/>
      <c r="G58" s="120"/>
      <c r="H58" s="120"/>
    </row>
    <row r="59" spans="1:11" ht="25.5" customHeight="1">
      <c r="A59" s="32">
        <v>4</v>
      </c>
      <c r="B59" s="20" t="s">
        <v>40</v>
      </c>
      <c r="C59" s="33" t="s">
        <v>41</v>
      </c>
      <c r="D59" s="34">
        <f>+D57*0.5/100</f>
        <v>0.82199999999999995</v>
      </c>
      <c r="E59" s="34">
        <f>+E57*0.005</f>
        <v>8.9999999999999993E-3</v>
      </c>
      <c r="F59" s="35"/>
      <c r="G59" s="35"/>
      <c r="H59" s="34">
        <f>E59+D59</f>
        <v>0.83099999999999996</v>
      </c>
    </row>
    <row r="60" spans="1:11" ht="0.75" hidden="1" customHeight="1">
      <c r="A60" s="32">
        <v>24</v>
      </c>
      <c r="B60" s="33"/>
      <c r="C60" s="33"/>
      <c r="D60" s="35"/>
      <c r="E60" s="35"/>
      <c r="F60" s="35"/>
      <c r="G60" s="34"/>
      <c r="H60" s="34">
        <f>+G60</f>
        <v>0</v>
      </c>
    </row>
    <row r="61" spans="1:11" ht="0.75" hidden="1" customHeight="1">
      <c r="A61" s="32">
        <v>25</v>
      </c>
      <c r="B61" s="33"/>
      <c r="C61" s="33"/>
      <c r="D61" s="35"/>
      <c r="E61" s="35"/>
      <c r="F61" s="35"/>
      <c r="G61" s="34"/>
      <c r="H61" s="34">
        <f>+G61</f>
        <v>0</v>
      </c>
    </row>
    <row r="62" spans="1:11" ht="0.75" hidden="1" customHeight="1">
      <c r="A62" s="32">
        <v>26</v>
      </c>
      <c r="B62" s="33"/>
      <c r="C62" s="33"/>
      <c r="D62" s="35"/>
      <c r="E62" s="35"/>
      <c r="F62" s="35"/>
      <c r="G62" s="34"/>
      <c r="H62" s="34">
        <f>+G62</f>
        <v>0</v>
      </c>
    </row>
    <row r="63" spans="1:11" ht="0.75" hidden="1" customHeight="1">
      <c r="A63" s="32">
        <v>27</v>
      </c>
      <c r="B63" s="20"/>
      <c r="C63" s="33"/>
      <c r="D63" s="35"/>
      <c r="E63" s="35"/>
      <c r="F63" s="35"/>
      <c r="G63" s="34"/>
      <c r="H63" s="34">
        <f>+G63</f>
        <v>0</v>
      </c>
    </row>
    <row r="64" spans="1:11" ht="0.75" hidden="1" customHeight="1">
      <c r="A64" s="32">
        <v>28</v>
      </c>
      <c r="B64" s="20"/>
      <c r="C64" s="33"/>
      <c r="D64" s="43"/>
      <c r="E64" s="43"/>
      <c r="F64" s="35"/>
      <c r="G64" s="34"/>
      <c r="H64" s="34">
        <f>+G64+F64+E64+D64</f>
        <v>0</v>
      </c>
    </row>
    <row r="65" spans="1:8" ht="0.75" hidden="1" customHeight="1">
      <c r="A65" s="32">
        <v>29</v>
      </c>
      <c r="B65" s="33"/>
      <c r="C65" s="33"/>
      <c r="D65" s="43"/>
      <c r="E65" s="43"/>
      <c r="F65" s="35"/>
      <c r="G65" s="34"/>
      <c r="H65" s="34">
        <f>+G65+F65+E65+D65</f>
        <v>0</v>
      </c>
    </row>
    <row r="66" spans="1:8" ht="0.75" hidden="1" customHeight="1">
      <c r="A66" s="32">
        <v>30</v>
      </c>
      <c r="B66" s="20"/>
      <c r="C66" s="33"/>
      <c r="D66" s="43"/>
      <c r="E66" s="43"/>
      <c r="F66" s="35"/>
      <c r="G66" s="34"/>
      <c r="H66" s="34">
        <f>+G66+F66+E66+D66</f>
        <v>0</v>
      </c>
    </row>
    <row r="67" spans="1:8" ht="64.5" hidden="1" customHeight="1">
      <c r="A67" s="32"/>
      <c r="B67" s="20"/>
      <c r="C67" s="33"/>
      <c r="D67" s="43"/>
      <c r="E67" s="43"/>
      <c r="F67" s="101"/>
      <c r="G67" s="34"/>
      <c r="H67" s="34"/>
    </row>
    <row r="68" spans="1:8" ht="64.5" hidden="1" customHeight="1">
      <c r="A68" s="32"/>
      <c r="B68" s="20"/>
      <c r="C68" s="33"/>
      <c r="D68" s="43"/>
      <c r="E68" s="43"/>
      <c r="F68" s="101"/>
      <c r="G68" s="34"/>
      <c r="H68" s="34"/>
    </row>
    <row r="69" spans="1:8" ht="17.25" hidden="1" customHeight="1">
      <c r="A69" s="32"/>
      <c r="B69" s="20"/>
      <c r="C69" s="33"/>
      <c r="D69" s="43"/>
      <c r="E69" s="43"/>
      <c r="F69" s="101"/>
      <c r="G69" s="34"/>
      <c r="H69" s="34"/>
    </row>
    <row r="70" spans="1:8" ht="15.75" hidden="1" customHeight="1">
      <c r="A70" s="32"/>
      <c r="B70" s="20"/>
      <c r="C70" s="33"/>
      <c r="D70" s="43"/>
      <c r="E70" s="43"/>
      <c r="F70" s="89"/>
      <c r="G70" s="34"/>
      <c r="H70" s="34"/>
    </row>
    <row r="71" spans="1:8" ht="21" hidden="1" customHeight="1">
      <c r="A71" s="32"/>
      <c r="B71" s="33"/>
      <c r="C71" s="33"/>
      <c r="D71" s="43"/>
      <c r="E71" s="43"/>
      <c r="F71" s="89"/>
      <c r="G71" s="34"/>
      <c r="H71" s="34"/>
    </row>
    <row r="72" spans="1:8" ht="14.25" hidden="1">
      <c r="A72" s="32"/>
      <c r="B72" s="33"/>
      <c r="C72" s="33"/>
      <c r="D72" s="43"/>
      <c r="E72" s="43"/>
      <c r="F72" s="89"/>
      <c r="G72" s="34"/>
      <c r="H72" s="34"/>
    </row>
    <row r="73" spans="1:8" ht="29.25" hidden="1" customHeight="1">
      <c r="A73" s="28"/>
      <c r="B73" s="33"/>
      <c r="C73" s="33"/>
      <c r="D73" s="43"/>
      <c r="E73" s="43"/>
      <c r="F73" s="54"/>
      <c r="G73" s="55"/>
      <c r="H73" s="34"/>
    </row>
    <row r="74" spans="1:8" ht="29.25" hidden="1" customHeight="1">
      <c r="A74" s="32"/>
      <c r="B74" s="33"/>
      <c r="C74" s="33"/>
      <c r="D74" s="43"/>
      <c r="E74" s="43"/>
      <c r="F74" s="54"/>
      <c r="G74" s="55"/>
      <c r="H74" s="72"/>
    </row>
    <row r="75" spans="1:8" ht="31.5" hidden="1" customHeight="1">
      <c r="A75" s="28"/>
      <c r="B75" s="33"/>
      <c r="C75" s="33"/>
      <c r="D75" s="43"/>
      <c r="E75" s="43"/>
      <c r="F75" s="54"/>
      <c r="G75" s="55"/>
      <c r="H75" s="34"/>
    </row>
    <row r="76" spans="1:8" ht="44.25" hidden="1" customHeight="1">
      <c r="A76" s="32"/>
      <c r="B76" s="33"/>
      <c r="C76" s="33"/>
      <c r="D76" s="43"/>
      <c r="E76" s="43"/>
      <c r="F76" s="54"/>
      <c r="G76" s="55"/>
      <c r="H76" s="34"/>
    </row>
    <row r="77" spans="1:8" ht="40.5" hidden="1" customHeight="1">
      <c r="A77" s="28"/>
      <c r="B77" s="20"/>
      <c r="C77" s="47"/>
      <c r="D77" s="43"/>
      <c r="E77" s="43"/>
      <c r="F77" s="54"/>
      <c r="G77" s="55"/>
      <c r="H77" s="34"/>
    </row>
    <row r="78" spans="1:8" ht="51.75" hidden="1" customHeight="1">
      <c r="A78" s="81"/>
      <c r="B78" s="85"/>
      <c r="C78" s="88"/>
      <c r="D78" s="86"/>
      <c r="E78" s="86"/>
      <c r="F78" s="87"/>
      <c r="G78" s="84"/>
      <c r="H78" s="84"/>
    </row>
    <row r="79" spans="1:8" ht="1.5" hidden="1" customHeight="1">
      <c r="A79" s="32"/>
      <c r="B79" s="20"/>
      <c r="C79" s="47"/>
      <c r="D79" s="43"/>
      <c r="E79" s="43"/>
      <c r="F79" s="54"/>
      <c r="G79" s="55"/>
      <c r="H79" s="34"/>
    </row>
    <row r="80" spans="1:8" ht="15.75" hidden="1" customHeight="1">
      <c r="A80" s="32"/>
      <c r="B80" s="20"/>
      <c r="C80" s="33"/>
      <c r="D80" s="43"/>
      <c r="E80" s="43"/>
      <c r="F80" s="89"/>
      <c r="G80" s="34"/>
      <c r="H80" s="34"/>
    </row>
    <row r="81" spans="1:14" ht="18.75" customHeight="1">
      <c r="A81" s="109"/>
      <c r="B81" s="121" t="s">
        <v>23</v>
      </c>
      <c r="C81" s="122"/>
      <c r="D81" s="111">
        <f>SUM(D59:D80)</f>
        <v>0.82199999999999995</v>
      </c>
      <c r="E81" s="111">
        <f>SUM(E59:E80)</f>
        <v>8.9999999999999993E-3</v>
      </c>
      <c r="F81" s="112">
        <f>SUM(F59:F80)</f>
        <v>0</v>
      </c>
      <c r="G81" s="111">
        <f>SUM(G59:G80)</f>
        <v>0</v>
      </c>
      <c r="H81" s="111">
        <f>SUM(H59:H80)</f>
        <v>0.83099999999999996</v>
      </c>
      <c r="N81" s="102"/>
    </row>
    <row r="82" spans="1:14" ht="18" customHeight="1">
      <c r="A82" s="113"/>
      <c r="B82" s="123" t="s">
        <v>24</v>
      </c>
      <c r="C82" s="124"/>
      <c r="D82" s="114">
        <f>+D81+D57</f>
        <v>165.13300000000001</v>
      </c>
      <c r="E82" s="114">
        <f>+E81+E57</f>
        <v>1.8740000000000001</v>
      </c>
      <c r="F82" s="114">
        <f>+F81+F57</f>
        <v>0</v>
      </c>
      <c r="G82" s="114">
        <f>+G81+G57</f>
        <v>0</v>
      </c>
      <c r="H82" s="114">
        <f>E82+D82</f>
        <v>167.00700000000001</v>
      </c>
    </row>
    <row r="83" spans="1:14" ht="15.75" customHeight="1">
      <c r="A83" s="119" t="s">
        <v>25</v>
      </c>
      <c r="B83" s="120"/>
      <c r="C83" s="120"/>
      <c r="D83" s="120"/>
      <c r="E83" s="120"/>
      <c r="F83" s="120"/>
      <c r="G83" s="120"/>
      <c r="H83" s="120"/>
    </row>
    <row r="84" spans="1:14" ht="51" customHeight="1">
      <c r="A84" s="32">
        <v>5</v>
      </c>
      <c r="B84" s="20" t="s">
        <v>42</v>
      </c>
      <c r="C84" s="33" t="s">
        <v>51</v>
      </c>
      <c r="D84" s="43"/>
      <c r="E84" s="43"/>
      <c r="F84" s="43"/>
      <c r="G84" s="34">
        <f>H82*2.14/100</f>
        <v>3.5739999999999998</v>
      </c>
      <c r="H84" s="34">
        <f>+G84</f>
        <v>3.5739999999999998</v>
      </c>
      <c r="N84" s="102"/>
    </row>
    <row r="85" spans="1:14" ht="16.5" customHeight="1">
      <c r="A85" s="109"/>
      <c r="B85" s="121" t="s">
        <v>26</v>
      </c>
      <c r="C85" s="122"/>
      <c r="D85" s="110"/>
      <c r="E85" s="110"/>
      <c r="F85" s="110"/>
      <c r="G85" s="111">
        <f>+G84</f>
        <v>3.5739999999999998</v>
      </c>
      <c r="H85" s="111">
        <f>+G85</f>
        <v>3.5739999999999998</v>
      </c>
    </row>
    <row r="86" spans="1:14" ht="12.75" hidden="1" customHeight="1">
      <c r="A86" s="119"/>
      <c r="B86" s="120"/>
      <c r="C86" s="120"/>
      <c r="D86" s="120"/>
      <c r="E86" s="120"/>
      <c r="F86" s="120"/>
      <c r="G86" s="120"/>
      <c r="H86" s="120"/>
    </row>
    <row r="87" spans="1:14" ht="55.5" hidden="1" customHeight="1">
      <c r="A87" s="32"/>
      <c r="B87" s="20"/>
      <c r="C87" s="33"/>
      <c r="D87" s="43"/>
      <c r="E87" s="43"/>
      <c r="F87" s="43"/>
      <c r="G87" s="34"/>
      <c r="H87" s="34"/>
    </row>
    <row r="88" spans="1:14" ht="13.5" hidden="1" customHeight="1">
      <c r="A88" s="48"/>
      <c r="B88" s="134"/>
      <c r="C88" s="135"/>
      <c r="D88" s="51"/>
      <c r="E88" s="51"/>
      <c r="F88" s="51"/>
      <c r="G88" s="49"/>
      <c r="H88" s="49"/>
    </row>
    <row r="89" spans="1:14" ht="19.5" customHeight="1">
      <c r="A89" s="119" t="s">
        <v>27</v>
      </c>
      <c r="B89" s="120"/>
      <c r="C89" s="120"/>
      <c r="D89" s="120"/>
      <c r="E89" s="120"/>
      <c r="F89" s="120"/>
      <c r="G89" s="120"/>
      <c r="H89" s="120"/>
      <c r="N89" s="102"/>
    </row>
    <row r="90" spans="1:14" ht="30" customHeight="1">
      <c r="A90" s="28">
        <v>6</v>
      </c>
      <c r="B90" s="29" t="s">
        <v>28</v>
      </c>
      <c r="C90" s="29" t="s">
        <v>29</v>
      </c>
      <c r="D90" s="30"/>
      <c r="E90" s="30"/>
      <c r="F90" s="43"/>
      <c r="G90" s="34">
        <f>H82*0.2/100</f>
        <v>0.33400000000000002</v>
      </c>
      <c r="H90" s="31">
        <f>+G90</f>
        <v>0.33400000000000002</v>
      </c>
    </row>
    <row r="91" spans="1:14" ht="37.5" customHeight="1">
      <c r="A91" s="32">
        <v>7</v>
      </c>
      <c r="B91" s="20" t="s">
        <v>45</v>
      </c>
      <c r="C91" s="33" t="s">
        <v>55</v>
      </c>
      <c r="D91" s="43"/>
      <c r="E91" s="43"/>
      <c r="F91" s="43"/>
      <c r="G91" s="42">
        <v>20.628599999999999</v>
      </c>
      <c r="H91" s="42">
        <f>+G91</f>
        <v>20.628599999999999</v>
      </c>
    </row>
    <row r="92" spans="1:14" ht="0.75" hidden="1" customHeight="1">
      <c r="A92" s="32"/>
      <c r="B92" s="33"/>
      <c r="C92" s="33"/>
      <c r="D92" s="43"/>
      <c r="E92" s="43"/>
      <c r="F92" s="43"/>
      <c r="G92" s="34"/>
      <c r="H92" s="34"/>
    </row>
    <row r="93" spans="1:14" ht="1.5" hidden="1" customHeight="1">
      <c r="A93" s="32"/>
      <c r="B93" s="20"/>
      <c r="C93" s="33"/>
      <c r="D93" s="43"/>
      <c r="E93" s="43"/>
      <c r="F93" s="43"/>
      <c r="G93" s="34"/>
      <c r="H93" s="34"/>
    </row>
    <row r="94" spans="1:14" ht="88.5" customHeight="1">
      <c r="A94" s="28">
        <v>8</v>
      </c>
      <c r="B94" s="29" t="s">
        <v>52</v>
      </c>
      <c r="C94" s="29" t="s">
        <v>56</v>
      </c>
      <c r="D94" s="30"/>
      <c r="E94" s="30"/>
      <c r="F94" s="43"/>
      <c r="G94" s="115">
        <v>2.2440000000000002</v>
      </c>
      <c r="H94" s="116">
        <f>+G94</f>
        <v>2.2440000000000002</v>
      </c>
    </row>
    <row r="95" spans="1:14" ht="32.25" customHeight="1">
      <c r="A95" s="109"/>
      <c r="B95" s="121" t="s">
        <v>30</v>
      </c>
      <c r="C95" s="122"/>
      <c r="D95" s="110"/>
      <c r="E95" s="110"/>
      <c r="F95" s="110"/>
      <c r="G95" s="111">
        <f>G94+G92+G91+G90</f>
        <v>23.207000000000001</v>
      </c>
      <c r="H95" s="111">
        <f>+G95</f>
        <v>23.207000000000001</v>
      </c>
      <c r="M95" s="102"/>
    </row>
    <row r="96" spans="1:14" ht="15.75" customHeight="1">
      <c r="A96" s="113"/>
      <c r="B96" s="123" t="s">
        <v>31</v>
      </c>
      <c r="C96" s="124"/>
      <c r="D96" s="114">
        <f>+D95+D85+D82</f>
        <v>165.13300000000001</v>
      </c>
      <c r="E96" s="114">
        <f>+E95+E85+E82</f>
        <v>1.8740000000000001</v>
      </c>
      <c r="F96" s="114">
        <f>+F95+F85+F82</f>
        <v>0</v>
      </c>
      <c r="G96" s="114">
        <f>G95+G85+G82</f>
        <v>26.780999999999999</v>
      </c>
      <c r="H96" s="114">
        <f>G96+F96+E96+D96</f>
        <v>193.78800000000001</v>
      </c>
    </row>
    <row r="97" spans="1:15" ht="20.25" customHeight="1">
      <c r="A97" s="28">
        <v>10</v>
      </c>
      <c r="B97" s="29" t="s">
        <v>32</v>
      </c>
      <c r="C97" s="29" t="s">
        <v>43</v>
      </c>
      <c r="D97" s="31">
        <f>+D96*0.02</f>
        <v>3.3029999999999999</v>
      </c>
      <c r="E97" s="31">
        <f>+E96*0.02</f>
        <v>3.6999999999999998E-2</v>
      </c>
      <c r="F97" s="34">
        <f>+F96*0.02</f>
        <v>0</v>
      </c>
      <c r="G97" s="34">
        <f>+G96*0.02</f>
        <v>0.53600000000000003</v>
      </c>
      <c r="H97" s="31">
        <f>+G97+F97+E97+D97</f>
        <v>3.8759999999999999</v>
      </c>
    </row>
    <row r="98" spans="1:15" ht="15">
      <c r="A98" s="113"/>
      <c r="B98" s="136" t="s">
        <v>36</v>
      </c>
      <c r="C98" s="137"/>
      <c r="D98" s="114">
        <f>D97+D96</f>
        <v>168.43600000000001</v>
      </c>
      <c r="E98" s="114">
        <f>E97+E96</f>
        <v>1.911</v>
      </c>
      <c r="F98" s="114">
        <f>F97+F96</f>
        <v>0</v>
      </c>
      <c r="G98" s="114">
        <f>G97+G96</f>
        <v>27.317</v>
      </c>
      <c r="H98" s="114">
        <f>G98+F98+E98+D98</f>
        <v>197.66399999999999</v>
      </c>
      <c r="J98" s="102"/>
      <c r="K98" s="102"/>
      <c r="O98" s="102"/>
    </row>
    <row r="99" spans="1:15" ht="15.75" customHeight="1">
      <c r="A99" s="58"/>
      <c r="B99" s="59"/>
      <c r="C99" s="60"/>
      <c r="D99" s="57"/>
      <c r="E99" s="100"/>
      <c r="F99" s="100"/>
      <c r="G99" s="57"/>
      <c r="H99" s="46"/>
    </row>
    <row r="100" spans="1:15" ht="37.5" customHeight="1">
      <c r="A100" s="16"/>
      <c r="B100" s="17"/>
      <c r="C100" s="17"/>
      <c r="D100" s="18"/>
      <c r="E100" s="18"/>
      <c r="F100" s="18"/>
      <c r="G100" s="18"/>
      <c r="H100" s="19"/>
    </row>
    <row r="101" spans="1:15">
      <c r="A101" s="125" t="s">
        <v>46</v>
      </c>
      <c r="B101" s="126"/>
      <c r="C101" s="126"/>
      <c r="D101" s="126"/>
      <c r="E101" s="126"/>
      <c r="F101" s="126"/>
      <c r="G101" s="126"/>
      <c r="H101" s="126"/>
    </row>
    <row r="102" spans="1:15" ht="18.75" customHeight="1">
      <c r="A102" s="127" t="s">
        <v>33</v>
      </c>
      <c r="B102" s="126"/>
      <c r="C102" s="126"/>
      <c r="D102" s="126"/>
      <c r="E102" s="126"/>
      <c r="F102" s="126"/>
      <c r="G102" s="126"/>
      <c r="H102" s="126"/>
    </row>
    <row r="103" spans="1:15" ht="3" customHeight="1"/>
    <row r="104" spans="1:15">
      <c r="A104" s="125" t="s">
        <v>61</v>
      </c>
      <c r="B104" s="126"/>
      <c r="C104" s="126"/>
      <c r="D104" s="126"/>
      <c r="E104" s="126"/>
      <c r="F104" s="126"/>
      <c r="G104" s="126"/>
      <c r="H104" s="126"/>
    </row>
    <row r="105" spans="1:15" ht="18.75" customHeight="1">
      <c r="A105" s="127" t="s">
        <v>33</v>
      </c>
      <c r="B105" s="126"/>
      <c r="C105" s="126"/>
      <c r="D105" s="126"/>
      <c r="E105" s="126"/>
      <c r="F105" s="126"/>
      <c r="G105" s="126"/>
      <c r="H105" s="126"/>
    </row>
    <row r="106" spans="1:15" ht="12" customHeight="1">
      <c r="A106" s="125" t="s">
        <v>47</v>
      </c>
      <c r="B106" s="126"/>
      <c r="C106" s="126"/>
      <c r="D106" s="126"/>
      <c r="E106" s="126"/>
      <c r="F106" s="126"/>
      <c r="G106" s="126"/>
      <c r="H106" s="126"/>
    </row>
    <row r="107" spans="1:15" ht="11.25" customHeight="1">
      <c r="A107" s="127" t="s">
        <v>33</v>
      </c>
      <c r="B107" s="126"/>
      <c r="C107" s="126"/>
      <c r="D107" s="126"/>
      <c r="E107" s="126"/>
      <c r="F107" s="126"/>
      <c r="G107" s="126"/>
      <c r="H107" s="126"/>
    </row>
    <row r="108" spans="1:15" ht="7.5" customHeight="1"/>
  </sheetData>
  <mergeCells count="42">
    <mergeCell ref="B28:C28"/>
    <mergeCell ref="A30:H30"/>
    <mergeCell ref="B41:C41"/>
    <mergeCell ref="A42:H42"/>
    <mergeCell ref="B57:C57"/>
    <mergeCell ref="A51:H51"/>
    <mergeCell ref="B52:C52"/>
    <mergeCell ref="A53:H53"/>
    <mergeCell ref="B56:C56"/>
    <mergeCell ref="A58:H58"/>
    <mergeCell ref="B81:C81"/>
    <mergeCell ref="B82:C82"/>
    <mergeCell ref="C13:G14"/>
    <mergeCell ref="B46:C46"/>
    <mergeCell ref="H17:H20"/>
    <mergeCell ref="A17:A20"/>
    <mergeCell ref="B17:B20"/>
    <mergeCell ref="C17:C20"/>
    <mergeCell ref="D18:D20"/>
    <mergeCell ref="D17:G17"/>
    <mergeCell ref="E18:E20"/>
    <mergeCell ref="F18:F20"/>
    <mergeCell ref="G18:G20"/>
    <mergeCell ref="A23:H23"/>
    <mergeCell ref="B50:C50"/>
    <mergeCell ref="A107:H107"/>
    <mergeCell ref="A29:H29"/>
    <mergeCell ref="A22:H22"/>
    <mergeCell ref="A102:H102"/>
    <mergeCell ref="A104:H104"/>
    <mergeCell ref="A105:H105"/>
    <mergeCell ref="A86:H86"/>
    <mergeCell ref="B88:C88"/>
    <mergeCell ref="B98:C98"/>
    <mergeCell ref="B85:C85"/>
    <mergeCell ref="A83:H83"/>
    <mergeCell ref="A47:H47"/>
    <mergeCell ref="A89:H89"/>
    <mergeCell ref="B95:C95"/>
    <mergeCell ref="B96:C96"/>
    <mergeCell ref="A101:H101"/>
    <mergeCell ref="A106:H106"/>
  </mergeCells>
  <phoneticPr fontId="0" type="noConversion"/>
  <pageMargins left="0.5" right="0.2" top="0.3" bottom="0.38" header="0.2" footer="0.2"/>
  <pageSetup paperSize="9" scale="88" fitToHeight="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2:H4"/>
  <sheetViews>
    <sheetView workbookViewId="0">
      <selection activeCell="B4" sqref="B4"/>
    </sheetView>
  </sheetViews>
  <sheetFormatPr defaultRowHeight="12.75"/>
  <cols>
    <col min="2" max="2" width="12.7109375" customWidth="1"/>
  </cols>
  <sheetData>
    <row r="2" spans="2:8">
      <c r="D2" t="s">
        <v>34</v>
      </c>
    </row>
    <row r="4" spans="2:8">
      <c r="B4" s="94"/>
      <c r="C4" s="95"/>
      <c r="D4" s="95"/>
      <c r="E4" s="95"/>
      <c r="F4" s="95"/>
      <c r="G4" s="95"/>
      <c r="H4" s="9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ССР ЭТАП 1- ТЕКУЩ.</vt:lpstr>
      <vt:lpstr>Лист1</vt:lpstr>
      <vt:lpstr>'ССР ЭТАП 1- ТЕКУЩ.'!Заголовки_для_печати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-user-</dc:creator>
  <cp:lastModifiedBy>Света</cp:lastModifiedBy>
  <cp:lastPrinted>2016-08-05T11:22:35Z</cp:lastPrinted>
  <dcterms:created xsi:type="dcterms:W3CDTF">2002-03-25T05:35:56Z</dcterms:created>
  <dcterms:modified xsi:type="dcterms:W3CDTF">2020-08-14T11:47:34Z</dcterms:modified>
</cp:coreProperties>
</file>